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24_PI travaux\2026\AO26067_ACBC CSPS\02_DOCS DE TRAVAIL\"/>
    </mc:Choice>
  </mc:AlternateContent>
  <xr:revisionPtr revIDLastSave="0" documentId="13_ncr:1_{CB83C42E-9102-4DD0-8F8C-91A3B895C412}" xr6:coauthVersionLast="47" xr6:coauthVersionMax="47" xr10:uidLastSave="{00000000-0000-0000-0000-000000000000}"/>
  <bookViews>
    <workbookView xWindow="-108" yWindow="-108" windowWidth="23256" windowHeight="12576" xr2:uid="{1020101D-2EAB-42DA-B303-73F0828D21F9}"/>
  </bookViews>
  <sheets>
    <sheet name="lot 1" sheetId="1" r:id="rId1"/>
    <sheet name="lot 2" sheetId="2" r:id="rId2"/>
    <sheet name="lo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8" i="3"/>
  <c r="F11" i="2"/>
  <c r="F10" i="2"/>
  <c r="F9" i="2"/>
  <c r="F8" i="2"/>
  <c r="F11" i="1"/>
  <c r="F10" i="1"/>
  <c r="F9" i="1"/>
  <c r="F8" i="1"/>
  <c r="F14" i="3" l="1"/>
  <c r="F12" i="2"/>
  <c r="F12" i="1"/>
</calcChain>
</file>

<file path=xl/sharedStrings.xml><?xml version="1.0" encoding="utf-8"?>
<sst xmlns="http://schemas.openxmlformats.org/spreadsheetml/2006/main" count="58" uniqueCount="26">
  <si>
    <t>TYPE</t>
  </si>
  <si>
    <t>Montant &lt;= 20 000 € HT</t>
  </si>
  <si>
    <t>20 001 €  HT &lt; Montant &lt;= 50 000 € HT</t>
  </si>
  <si>
    <t>50 001 € HT &lt; Montant &lt;= 100 000 € HT</t>
  </si>
  <si>
    <t>100 001 € HT &lt; Montant &lt;= 200 000 € HT</t>
  </si>
  <si>
    <t>200 001 € HT &lt; Montant &lt;= 500 000 € HT</t>
  </si>
  <si>
    <t>500 001 € HT &lt; Montant &lt;= 1 000 000 € HT</t>
  </si>
  <si>
    <t>CATEGORIE</t>
  </si>
  <si>
    <t>200 000 € HT &lt; Montant &lt;= 500 000 € HT</t>
  </si>
  <si>
    <t>1 000 001 € HT &lt; Montant &lt;= 1 500 000 € HT</t>
  </si>
  <si>
    <t>Montant &gt; 1 500 001 € HT</t>
  </si>
  <si>
    <t>1 500 001 € HT &lt; Montant &lt;= 2 000 000 € HT</t>
  </si>
  <si>
    <t>2 000 001 € HT &lt; Montant &lt;= 3 000 000 € HT</t>
  </si>
  <si>
    <t>Montant &gt; 3 000 001 € HT</t>
  </si>
  <si>
    <t>- catégorie 1 : opérations de plus de 10 000 hommes - jour (soit plus de 80 000 h ou environ 4 M €) avec au moins dix entreprises pour les opérations de bâtiment ou cinq pour les opérations de génie civil</t>
  </si>
  <si>
    <t>- catégorie 2 : opérations de plus de 500 hommes - jour (soit 4 000 h ou environ 300 000 €) ou chantier de trente jours avec un effectif en pointe supérieur à 20 collaborateurs et hors catégorie 1</t>
  </si>
  <si>
    <t>- catégorie 3 : autres opérations avec au moins deux entreprises</t>
  </si>
  <si>
    <t>à remplir par l'entreprise</t>
  </si>
  <si>
    <t>Montant estimatif annuel</t>
  </si>
  <si>
    <t>TOTAL</t>
  </si>
  <si>
    <t>Bordereau pour simulation du montant annuel de commandes basée sur une projection du nombre d'opérations</t>
  </si>
  <si>
    <t>nombre annuel d'opérations</t>
  </si>
  <si>
    <t>Unité</t>
  </si>
  <si>
    <t>F</t>
  </si>
  <si>
    <t>%</t>
  </si>
  <si>
    <t>Rappel des catégories de chantier selon l'article R4532-1 du Code du travail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</si>
</sst>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4" fontId="2" fillId="0" borderId="1" xfId="3" applyFont="1" applyBorder="1"/>
    <xf numFmtId="44" fontId="3" fillId="2" borderId="1" xfId="3" applyFont="1" applyFill="1" applyBorder="1"/>
    <xf numFmtId="0" fontId="8" fillId="3" borderId="1" xfId="0" applyFont="1" applyFill="1" applyBorder="1" applyAlignment="1">
      <alignment horizontal="center" vertical="center"/>
    </xf>
    <xf numFmtId="9" fontId="2" fillId="3" borderId="1" xfId="4" applyFont="1" applyFill="1" applyBorder="1"/>
    <xf numFmtId="44" fontId="2" fillId="3" borderId="1" xfId="3" applyFont="1" applyFill="1" applyBorder="1"/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5">
    <cellStyle name="Euro" xfId="2" xr:uid="{2EF22356-6B4A-4AA4-92FD-B99A7CB6C792}"/>
    <cellStyle name="Monétaire" xfId="3" builtinId="4"/>
    <cellStyle name="Normal" xfId="0" builtinId="0"/>
    <cellStyle name="Normal 2" xfId="1" xr:uid="{341E0C43-DEDB-4405-8971-990A03263D8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90DC-BB6B-4DBD-BC6F-FE47F9ED4B10}">
  <dimension ref="A1:F17"/>
  <sheetViews>
    <sheetView tabSelected="1" workbookViewId="0">
      <selection activeCell="A3" sqref="A3"/>
    </sheetView>
  </sheetViews>
  <sheetFormatPr baseColWidth="10" defaultRowHeight="14.4" x14ac:dyDescent="0.3"/>
  <cols>
    <col min="1" max="1" width="22.109375" style="4" customWidth="1"/>
    <col min="2" max="2" width="56.5546875" customWidth="1"/>
    <col min="3" max="3" width="16.109375" style="3" bestFit="1" customWidth="1"/>
    <col min="4" max="4" width="12.44140625" style="3" customWidth="1"/>
    <col min="5" max="5" width="25.88671875" customWidth="1"/>
    <col min="6" max="6" width="30.88671875" bestFit="1" customWidth="1"/>
  </cols>
  <sheetData>
    <row r="1" spans="1:6" ht="18" x14ac:dyDescent="0.35">
      <c r="B1" s="2" t="s">
        <v>20</v>
      </c>
    </row>
    <row r="3" spans="1:6" s="8" customFormat="1" ht="18" x14ac:dyDescent="0.35">
      <c r="A3" s="7" t="s">
        <v>25</v>
      </c>
      <c r="C3" s="9"/>
      <c r="D3" s="9"/>
    </row>
    <row r="4" spans="1:6" s="8" customFormat="1" ht="18" x14ac:dyDescent="0.35">
      <c r="A4" s="7"/>
      <c r="C4" s="9"/>
      <c r="D4" s="9"/>
    </row>
    <row r="5" spans="1:6" s="8" customFormat="1" ht="18" x14ac:dyDescent="0.35">
      <c r="A5" s="10" t="s">
        <v>14</v>
      </c>
      <c r="C5" s="9"/>
      <c r="D5" s="9"/>
    </row>
    <row r="7" spans="1:6" s="17" customFormat="1" ht="31.2" x14ac:dyDescent="0.3">
      <c r="A7" s="18" t="s">
        <v>7</v>
      </c>
      <c r="B7" s="18" t="s">
        <v>0</v>
      </c>
      <c r="C7" s="19" t="s">
        <v>21</v>
      </c>
      <c r="D7" s="19" t="s">
        <v>22</v>
      </c>
      <c r="E7" s="22" t="s">
        <v>17</v>
      </c>
      <c r="F7" s="18" t="s">
        <v>18</v>
      </c>
    </row>
    <row r="8" spans="1:6" s="1" customFormat="1" ht="18" x14ac:dyDescent="0.35">
      <c r="A8" s="25">
        <v>1</v>
      </c>
      <c r="B8" s="12" t="s">
        <v>9</v>
      </c>
      <c r="C8" s="13">
        <v>2</v>
      </c>
      <c r="D8" s="15" t="s">
        <v>24</v>
      </c>
      <c r="E8" s="23"/>
      <c r="F8" s="20">
        <f>1250000*C8*E8</f>
        <v>0</v>
      </c>
    </row>
    <row r="9" spans="1:6" s="1" customFormat="1" ht="18" x14ac:dyDescent="0.35">
      <c r="A9" s="25"/>
      <c r="B9" s="12" t="s">
        <v>11</v>
      </c>
      <c r="C9" s="13">
        <v>1</v>
      </c>
      <c r="D9" s="15" t="s">
        <v>24</v>
      </c>
      <c r="E9" s="23"/>
      <c r="F9" s="20">
        <f>1750000*C9*E9</f>
        <v>0</v>
      </c>
    </row>
    <row r="10" spans="1:6" s="1" customFormat="1" ht="18" x14ac:dyDescent="0.35">
      <c r="A10" s="25"/>
      <c r="B10" s="12" t="s">
        <v>12</v>
      </c>
      <c r="C10" s="13">
        <v>1</v>
      </c>
      <c r="D10" s="15" t="s">
        <v>24</v>
      </c>
      <c r="E10" s="23"/>
      <c r="F10" s="20">
        <f>2500000*C10*E10</f>
        <v>0</v>
      </c>
    </row>
    <row r="11" spans="1:6" s="1" customFormat="1" ht="18" x14ac:dyDescent="0.35">
      <c r="A11" s="25"/>
      <c r="B11" s="12" t="s">
        <v>13</v>
      </c>
      <c r="C11" s="13">
        <v>1</v>
      </c>
      <c r="D11" s="15" t="s">
        <v>24</v>
      </c>
      <c r="E11" s="23"/>
      <c r="F11" s="20">
        <f>4000000*C11*E11</f>
        <v>0</v>
      </c>
    </row>
    <row r="12" spans="1:6" s="1" customFormat="1" ht="18" x14ac:dyDescent="0.35">
      <c r="A12" s="14" t="s">
        <v>19</v>
      </c>
      <c r="B12" s="26"/>
      <c r="C12" s="26"/>
      <c r="D12" s="26"/>
      <c r="E12" s="26"/>
      <c r="F12" s="21">
        <f>SUM(F8:F11)</f>
        <v>0</v>
      </c>
    </row>
    <row r="13" spans="1:6" s="1" customFormat="1" ht="18" x14ac:dyDescent="0.35">
      <c r="A13" s="5"/>
      <c r="C13" s="6"/>
      <c r="D13" s="6"/>
    </row>
    <row r="14" spans="1:6" s="1" customFormat="1" ht="18" x14ac:dyDescent="0.35">
      <c r="A14" s="5"/>
      <c r="C14" s="6"/>
      <c r="D14" s="6"/>
    </row>
    <row r="15" spans="1:6" s="1" customFormat="1" ht="18" x14ac:dyDescent="0.35">
      <c r="A15" s="5"/>
      <c r="C15" s="6"/>
      <c r="D15" s="6"/>
    </row>
    <row r="16" spans="1:6" s="1" customFormat="1" ht="18" x14ac:dyDescent="0.35">
      <c r="A16" s="5"/>
      <c r="C16" s="6"/>
      <c r="D16" s="6"/>
    </row>
    <row r="17" spans="1:4" s="1" customFormat="1" ht="18" x14ac:dyDescent="0.35">
      <c r="A17" s="5"/>
      <c r="C17" s="6"/>
      <c r="D17" s="6"/>
    </row>
  </sheetData>
  <mergeCells count="2">
    <mergeCell ref="A8:A11"/>
    <mergeCell ref="B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7413-CDBE-4711-A266-0FB6D16598F7}">
  <dimension ref="A1:F17"/>
  <sheetViews>
    <sheetView workbookViewId="0">
      <selection activeCell="A3" sqref="A3"/>
    </sheetView>
  </sheetViews>
  <sheetFormatPr baseColWidth="10" defaultRowHeight="14.4" x14ac:dyDescent="0.3"/>
  <cols>
    <col min="1" max="1" width="22.109375" style="4" customWidth="1"/>
    <col min="2" max="2" width="56.5546875" customWidth="1"/>
    <col min="3" max="3" width="16.109375" style="3" bestFit="1" customWidth="1"/>
    <col min="4" max="4" width="12.44140625" style="3" customWidth="1"/>
    <col min="5" max="5" width="25.88671875" customWidth="1"/>
    <col min="6" max="6" width="30.88671875" bestFit="1" customWidth="1"/>
  </cols>
  <sheetData>
    <row r="1" spans="1:6" ht="18" x14ac:dyDescent="0.35">
      <c r="B1" s="2" t="s">
        <v>20</v>
      </c>
    </row>
    <row r="3" spans="1:6" s="8" customFormat="1" ht="18" x14ac:dyDescent="0.35">
      <c r="A3" s="7" t="s">
        <v>25</v>
      </c>
      <c r="C3" s="9"/>
      <c r="D3" s="9"/>
    </row>
    <row r="4" spans="1:6" s="8" customFormat="1" ht="18" x14ac:dyDescent="0.35">
      <c r="A4" s="11"/>
      <c r="C4" s="9"/>
      <c r="D4" s="9"/>
    </row>
    <row r="5" spans="1:6" s="8" customFormat="1" ht="18" x14ac:dyDescent="0.35">
      <c r="A5" s="10" t="s">
        <v>15</v>
      </c>
      <c r="C5" s="9"/>
      <c r="D5" s="9"/>
    </row>
    <row r="7" spans="1:6" s="17" customFormat="1" ht="31.2" x14ac:dyDescent="0.3">
      <c r="A7" s="18" t="s">
        <v>7</v>
      </c>
      <c r="B7" s="18" t="s">
        <v>0</v>
      </c>
      <c r="C7" s="19" t="s">
        <v>21</v>
      </c>
      <c r="D7" s="19" t="s">
        <v>22</v>
      </c>
      <c r="E7" s="22" t="s">
        <v>17</v>
      </c>
      <c r="F7" s="18" t="s">
        <v>18</v>
      </c>
    </row>
    <row r="8" spans="1:6" s="1" customFormat="1" ht="18" x14ac:dyDescent="0.35">
      <c r="A8" s="25">
        <v>2</v>
      </c>
      <c r="B8" s="12" t="s">
        <v>8</v>
      </c>
      <c r="C8" s="16">
        <v>5</v>
      </c>
      <c r="D8" s="16" t="s">
        <v>24</v>
      </c>
      <c r="E8" s="23"/>
      <c r="F8" s="20">
        <f>350000*C8*E8</f>
        <v>0</v>
      </c>
    </row>
    <row r="9" spans="1:6" s="1" customFormat="1" ht="18" x14ac:dyDescent="0.35">
      <c r="A9" s="25"/>
      <c r="B9" s="12" t="s">
        <v>6</v>
      </c>
      <c r="C9" s="16">
        <v>5</v>
      </c>
      <c r="D9" s="16" t="s">
        <v>24</v>
      </c>
      <c r="E9" s="23"/>
      <c r="F9" s="20">
        <f>750000*C9*E9</f>
        <v>0</v>
      </c>
    </row>
    <row r="10" spans="1:6" s="1" customFormat="1" ht="18" x14ac:dyDescent="0.35">
      <c r="A10" s="25"/>
      <c r="B10" s="12" t="s">
        <v>9</v>
      </c>
      <c r="C10" s="16">
        <v>2</v>
      </c>
      <c r="D10" s="16" t="s">
        <v>24</v>
      </c>
      <c r="E10" s="23"/>
      <c r="F10" s="20">
        <f>1250000*C10*E10</f>
        <v>0</v>
      </c>
    </row>
    <row r="11" spans="1:6" s="1" customFormat="1" ht="18" x14ac:dyDescent="0.35">
      <c r="A11" s="25"/>
      <c r="B11" s="12" t="s">
        <v>10</v>
      </c>
      <c r="C11" s="16">
        <v>1</v>
      </c>
      <c r="D11" s="16" t="s">
        <v>24</v>
      </c>
      <c r="E11" s="23"/>
      <c r="F11" s="20">
        <f>2000000*C11*E11</f>
        <v>0</v>
      </c>
    </row>
    <row r="12" spans="1:6" s="1" customFormat="1" ht="18" x14ac:dyDescent="0.35">
      <c r="A12" s="14" t="s">
        <v>19</v>
      </c>
      <c r="B12" s="26"/>
      <c r="C12" s="26"/>
      <c r="D12" s="26"/>
      <c r="E12" s="26"/>
      <c r="F12" s="21">
        <f>SUM(F8:F11)</f>
        <v>0</v>
      </c>
    </row>
    <row r="13" spans="1:6" s="1" customFormat="1" ht="18" x14ac:dyDescent="0.35">
      <c r="A13" s="5"/>
      <c r="C13" s="6"/>
      <c r="D13" s="6"/>
    </row>
    <row r="14" spans="1:6" s="1" customFormat="1" ht="18" x14ac:dyDescent="0.35">
      <c r="A14" s="5"/>
      <c r="C14" s="6"/>
      <c r="D14" s="6"/>
    </row>
    <row r="15" spans="1:6" s="1" customFormat="1" ht="18" x14ac:dyDescent="0.35">
      <c r="A15" s="5"/>
      <c r="C15" s="6"/>
      <c r="D15" s="6"/>
    </row>
    <row r="16" spans="1:6" s="1" customFormat="1" ht="18" x14ac:dyDescent="0.35">
      <c r="A16" s="5"/>
      <c r="C16" s="6"/>
      <c r="D16" s="6"/>
    </row>
    <row r="17" spans="1:4" s="1" customFormat="1" ht="18" x14ac:dyDescent="0.35">
      <c r="A17" s="5"/>
      <c r="C17" s="6"/>
      <c r="D17" s="6"/>
    </row>
  </sheetData>
  <mergeCells count="2">
    <mergeCell ref="A8:A11"/>
    <mergeCell ref="B12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61B31-A898-4E0D-8C9F-1A36650200D5}">
  <dimension ref="A1:F19"/>
  <sheetViews>
    <sheetView workbookViewId="0">
      <selection activeCell="B23" sqref="B23"/>
    </sheetView>
  </sheetViews>
  <sheetFormatPr baseColWidth="10" defaultRowHeight="14.4" x14ac:dyDescent="0.3"/>
  <cols>
    <col min="1" max="1" width="22.109375" style="4" customWidth="1"/>
    <col min="2" max="2" width="56.5546875" customWidth="1"/>
    <col min="3" max="3" width="16.109375" style="3" bestFit="1" customWidth="1"/>
    <col min="4" max="4" width="12.44140625" style="3" customWidth="1"/>
    <col min="5" max="5" width="25.88671875" customWidth="1"/>
    <col min="6" max="6" width="30.88671875" bestFit="1" customWidth="1"/>
  </cols>
  <sheetData>
    <row r="1" spans="1:6" ht="18" x14ac:dyDescent="0.35">
      <c r="B1" s="2" t="s">
        <v>20</v>
      </c>
    </row>
    <row r="3" spans="1:6" s="8" customFormat="1" ht="18" x14ac:dyDescent="0.35">
      <c r="A3" s="7" t="s">
        <v>25</v>
      </c>
      <c r="C3" s="9"/>
      <c r="D3" s="9"/>
    </row>
    <row r="4" spans="1:6" s="8" customFormat="1" ht="18" x14ac:dyDescent="0.35">
      <c r="A4" s="7"/>
      <c r="C4" s="9"/>
      <c r="D4" s="9"/>
    </row>
    <row r="5" spans="1:6" s="8" customFormat="1" ht="18" x14ac:dyDescent="0.35">
      <c r="A5" s="10" t="s">
        <v>16</v>
      </c>
      <c r="C5" s="9"/>
      <c r="D5" s="9"/>
    </row>
    <row r="7" spans="1:6" s="17" customFormat="1" ht="31.2" x14ac:dyDescent="0.3">
      <c r="A7" s="18" t="s">
        <v>7</v>
      </c>
      <c r="B7" s="18" t="s">
        <v>0</v>
      </c>
      <c r="C7" s="19" t="s">
        <v>21</v>
      </c>
      <c r="D7" s="19" t="s">
        <v>22</v>
      </c>
      <c r="E7" s="22" t="s">
        <v>17</v>
      </c>
      <c r="F7" s="18" t="s">
        <v>18</v>
      </c>
    </row>
    <row r="8" spans="1:6" s="1" customFormat="1" ht="18" x14ac:dyDescent="0.35">
      <c r="A8" s="25">
        <v>3</v>
      </c>
      <c r="B8" s="12" t="s">
        <v>1</v>
      </c>
      <c r="C8" s="16">
        <v>3</v>
      </c>
      <c r="D8" s="16" t="s">
        <v>23</v>
      </c>
      <c r="E8" s="24"/>
      <c r="F8" s="20">
        <f>+C8*E8</f>
        <v>0</v>
      </c>
    </row>
    <row r="9" spans="1:6" s="1" customFormat="1" ht="18" x14ac:dyDescent="0.35">
      <c r="A9" s="25"/>
      <c r="B9" s="12" t="s">
        <v>2</v>
      </c>
      <c r="C9" s="16">
        <v>3</v>
      </c>
      <c r="D9" s="16" t="s">
        <v>24</v>
      </c>
      <c r="E9" s="23"/>
      <c r="F9" s="20">
        <f>35000*C9*E9</f>
        <v>0</v>
      </c>
    </row>
    <row r="10" spans="1:6" s="1" customFormat="1" ht="18" x14ac:dyDescent="0.35">
      <c r="A10" s="25"/>
      <c r="B10" s="12" t="s">
        <v>3</v>
      </c>
      <c r="C10" s="16">
        <v>3</v>
      </c>
      <c r="D10" s="16" t="s">
        <v>24</v>
      </c>
      <c r="E10" s="23"/>
      <c r="F10" s="20">
        <f>75000*C10*E10</f>
        <v>0</v>
      </c>
    </row>
    <row r="11" spans="1:6" s="1" customFormat="1" ht="18" x14ac:dyDescent="0.35">
      <c r="A11" s="25"/>
      <c r="B11" s="12" t="s">
        <v>4</v>
      </c>
      <c r="C11" s="16">
        <v>3</v>
      </c>
      <c r="D11" s="16" t="s">
        <v>24</v>
      </c>
      <c r="E11" s="23"/>
      <c r="F11" s="20">
        <f>150000*C11*E11</f>
        <v>0</v>
      </c>
    </row>
    <row r="12" spans="1:6" s="1" customFormat="1" ht="18" x14ac:dyDescent="0.35">
      <c r="A12" s="25"/>
      <c r="B12" s="12" t="s">
        <v>5</v>
      </c>
      <c r="C12" s="16">
        <v>5</v>
      </c>
      <c r="D12" s="16" t="s">
        <v>24</v>
      </c>
      <c r="E12" s="23"/>
      <c r="F12" s="20">
        <f>350000*C12*E12</f>
        <v>0</v>
      </c>
    </row>
    <row r="13" spans="1:6" s="1" customFormat="1" ht="18" x14ac:dyDescent="0.35">
      <c r="A13" s="25"/>
      <c r="B13" s="12" t="s">
        <v>6</v>
      </c>
      <c r="C13" s="16">
        <v>5</v>
      </c>
      <c r="D13" s="16" t="s">
        <v>24</v>
      </c>
      <c r="E13" s="23"/>
      <c r="F13" s="20">
        <f>750000*C13*E13</f>
        <v>0</v>
      </c>
    </row>
    <row r="14" spans="1:6" s="1" customFormat="1" ht="18" x14ac:dyDescent="0.35">
      <c r="A14" s="14" t="s">
        <v>19</v>
      </c>
      <c r="B14" s="26"/>
      <c r="C14" s="26"/>
      <c r="D14" s="26"/>
      <c r="E14" s="26"/>
      <c r="F14" s="21">
        <f>SUM(F8:F13)</f>
        <v>0</v>
      </c>
    </row>
    <row r="15" spans="1:6" s="1" customFormat="1" ht="18" x14ac:dyDescent="0.35">
      <c r="A15" s="5"/>
      <c r="C15" s="6"/>
      <c r="D15" s="6"/>
    </row>
    <row r="16" spans="1:6" s="1" customFormat="1" ht="18" x14ac:dyDescent="0.35">
      <c r="A16" s="5"/>
      <c r="C16" s="6"/>
      <c r="D16" s="6"/>
    </row>
    <row r="17" spans="1:4" s="1" customFormat="1" ht="18" x14ac:dyDescent="0.35">
      <c r="A17" s="5"/>
      <c r="C17" s="6"/>
      <c r="D17" s="6"/>
    </row>
    <row r="18" spans="1:4" s="1" customFormat="1" ht="18" x14ac:dyDescent="0.35">
      <c r="A18" s="5"/>
      <c r="C18" s="6"/>
      <c r="D18" s="6"/>
    </row>
    <row r="19" spans="1:4" s="1" customFormat="1" ht="18" x14ac:dyDescent="0.35">
      <c r="A19" s="5"/>
      <c r="C19" s="6"/>
      <c r="D19" s="6"/>
    </row>
  </sheetData>
  <mergeCells count="2">
    <mergeCell ref="A8:A13"/>
    <mergeCell ref="B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PETITJEAN Pauline</cp:lastModifiedBy>
  <dcterms:created xsi:type="dcterms:W3CDTF">2026-05-19T12:42:30Z</dcterms:created>
  <dcterms:modified xsi:type="dcterms:W3CDTF">2026-05-28T07:31:28Z</dcterms:modified>
</cp:coreProperties>
</file>